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14" i="2" l="1"/>
</calcChain>
</file>

<file path=xl/sharedStrings.xml><?xml version="1.0" encoding="utf-8"?>
<sst xmlns="http://schemas.openxmlformats.org/spreadsheetml/2006/main" count="85" uniqueCount="45">
  <si>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</si>
  <si>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</si>
  <si>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</si>
  <si>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</si>
  <si>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</si>
  <si>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</si>
  <si>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</si>
  <si>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</si>
  <si>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</si>
  <si>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</si>
  <si>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1169198</t>
  </si>
  <si>
    <t>1005370109</t>
  </si>
  <si>
    <t>ПРОКЛАДКА ПАГФ 138Х100Х3</t>
  </si>
  <si>
    <t>1168372</t>
  </si>
  <si>
    <t>1005371078</t>
  </si>
  <si>
    <t>ПРОКЛАДКА ПАГФ 280*200*3</t>
  </si>
  <si>
    <t>1169266</t>
  </si>
  <si>
    <t>1005372677</t>
  </si>
  <si>
    <t>ПРОКЛАДКА ПАГФ 200*185*2</t>
  </si>
  <si>
    <t>1170287</t>
  </si>
  <si>
    <t>1005372920</t>
  </si>
  <si>
    <t>ПРОКЛАДКА ПАГФ-Г-П1-00 204*150*3</t>
  </si>
  <si>
    <t>1197044</t>
  </si>
  <si>
    <t>1005373087</t>
  </si>
  <si>
    <t>ПРОКЛАДКА ПАГФ-Г-П1-00 250*228*1,5</t>
  </si>
  <si>
    <t>1286978</t>
  </si>
  <si>
    <t>1005373475</t>
  </si>
  <si>
    <t>ПРОКЛАДКА ПАГФ-Г-П3-4,0-00 39*29*2</t>
  </si>
  <si>
    <t>1405902</t>
  </si>
  <si>
    <t>1005374666</t>
  </si>
  <si>
    <t>ПРОКЛАДКА ПАГФ-Г-П3-4,0-02 122*65*2</t>
  </si>
  <si>
    <t>1406004</t>
  </si>
  <si>
    <t>1005374683</t>
  </si>
  <si>
    <t>ПРОКЛАДКА ПАГФ-Г-П3-4,0-00 677*651*2</t>
  </si>
  <si>
    <t>1406009</t>
  </si>
  <si>
    <t>1005374686</t>
  </si>
  <si>
    <t>ПРОКЛАДКА ПАГФ-Г-П3-4,0-03 259*200*2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</si>
  <si>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</si>
  <si>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</si>
  <si>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</si>
  <si>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</si>
  <si>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</si>
  <si>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33</t>
  </si>
  <si>
    <t>Материалы строительные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</si>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</sst>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E15" sqref="E15"/>
    </sheetView>
  </sheetViews>
  <sheetFormatPr defaultRowHeight="15" x14ac:dyDescent="0.25"/>
  <cols>
    <col min="5" max="5" width="44.42578125" customWidth="1"/>
    <col min="12" max="12" width="13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37</v>
      </c>
      <c r="H1" s="10" t="s">
        <v>38</v>
      </c>
      <c r="I1" s="7" t="s">
        <v>5</v>
      </c>
      <c r="J1" s="6" t="s">
        <v>39</v>
      </c>
      <c r="K1" s="6" t="s">
        <v>6</v>
      </c>
      <c r="L1" s="6" t="s">
        <v>40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41</v>
      </c>
      <c r="C5" s="2" t="s">
        <v>10</v>
      </c>
      <c r="D5" s="3" t="s">
        <v>11</v>
      </c>
      <c r="E5" s="4" t="s">
        <v>12</v>
      </c>
      <c r="F5" s="2" t="s">
        <v>9</v>
      </c>
      <c r="G5" s="12" t="s">
        <v>42</v>
      </c>
      <c r="H5" s="13" t="s">
        <v>43</v>
      </c>
      <c r="I5" s="14">
        <v>3</v>
      </c>
      <c r="J5" s="2" t="s">
        <v>44</v>
      </c>
      <c r="K5" s="5">
        <v>10.62</v>
      </c>
      <c r="L5" s="5">
        <v>31.86</v>
      </c>
    </row>
    <row r="6" spans="1:12" x14ac:dyDescent="0.25">
      <c r="A6">
        <v>2</v>
      </c>
      <c r="B6" s="2" t="s">
        <v>41</v>
      </c>
      <c r="C6" s="2" t="s">
        <v>13</v>
      </c>
      <c r="D6" s="3" t="s">
        <v>14</v>
      </c>
      <c r="E6" s="4" t="s">
        <v>15</v>
      </c>
      <c r="F6" s="2" t="s">
        <v>9</v>
      </c>
      <c r="G6" s="12" t="s">
        <v>42</v>
      </c>
      <c r="H6" s="13" t="s">
        <v>43</v>
      </c>
      <c r="I6" s="14">
        <v>9</v>
      </c>
      <c r="J6" s="2" t="s">
        <v>44</v>
      </c>
      <c r="K6" s="5">
        <v>24.82</v>
      </c>
      <c r="L6" s="5">
        <v>223.38</v>
      </c>
    </row>
    <row r="7" spans="1:12" x14ac:dyDescent="0.25">
      <c r="A7">
        <v>3</v>
      </c>
      <c r="B7" s="2" t="s">
        <v>41</v>
      </c>
      <c r="C7" s="2" t="s">
        <v>16</v>
      </c>
      <c r="D7" s="3" t="s">
        <v>17</v>
      </c>
      <c r="E7" s="4" t="s">
        <v>18</v>
      </c>
      <c r="F7" s="2" t="s">
        <v>9</v>
      </c>
      <c r="G7" s="12" t="s">
        <v>42</v>
      </c>
      <c r="H7" s="13" t="s">
        <v>43</v>
      </c>
      <c r="I7" s="14">
        <v>4</v>
      </c>
      <c r="J7" s="2" t="s">
        <v>44</v>
      </c>
      <c r="K7" s="5">
        <v>7.64</v>
      </c>
      <c r="L7" s="5">
        <v>30.56</v>
      </c>
    </row>
    <row r="8" spans="1:12" x14ac:dyDescent="0.25">
      <c r="A8">
        <v>4</v>
      </c>
      <c r="B8" s="2" t="s">
        <v>41</v>
      </c>
      <c r="C8" s="2" t="s">
        <v>19</v>
      </c>
      <c r="D8" s="3" t="s">
        <v>20</v>
      </c>
      <c r="E8" s="4" t="s">
        <v>21</v>
      </c>
      <c r="F8" s="2" t="s">
        <v>9</v>
      </c>
      <c r="G8" s="12" t="s">
        <v>42</v>
      </c>
      <c r="H8" s="13" t="s">
        <v>43</v>
      </c>
      <c r="I8" s="14">
        <v>1</v>
      </c>
      <c r="J8" s="2" t="s">
        <v>44</v>
      </c>
      <c r="K8" s="5">
        <v>20.48</v>
      </c>
      <c r="L8" s="5">
        <v>20.48</v>
      </c>
    </row>
    <row r="9" spans="1:12" x14ac:dyDescent="0.25">
      <c r="A9">
        <v>5</v>
      </c>
      <c r="B9" s="2" t="s">
        <v>41</v>
      </c>
      <c r="C9" s="2" t="s">
        <v>22</v>
      </c>
      <c r="D9" s="3" t="s">
        <v>23</v>
      </c>
      <c r="E9" s="4" t="s">
        <v>24</v>
      </c>
      <c r="F9" s="2" t="s">
        <v>9</v>
      </c>
      <c r="G9" s="12" t="s">
        <v>42</v>
      </c>
      <c r="H9" s="13" t="s">
        <v>43</v>
      </c>
      <c r="I9" s="14">
        <v>3</v>
      </c>
      <c r="J9" s="2" t="s">
        <v>44</v>
      </c>
      <c r="K9" s="5">
        <v>9.8800000000000008</v>
      </c>
      <c r="L9" s="5">
        <v>29.64</v>
      </c>
    </row>
    <row r="10" spans="1:12" x14ac:dyDescent="0.25">
      <c r="A10">
        <v>6</v>
      </c>
      <c r="B10" s="2" t="s">
        <v>41</v>
      </c>
      <c r="C10" s="2" t="s">
        <v>25</v>
      </c>
      <c r="D10" s="3" t="s">
        <v>26</v>
      </c>
      <c r="E10" s="4" t="s">
        <v>27</v>
      </c>
      <c r="F10" s="2" t="s">
        <v>9</v>
      </c>
      <c r="G10" s="12" t="s">
        <v>42</v>
      </c>
      <c r="H10" s="13" t="s">
        <v>43</v>
      </c>
      <c r="I10" s="14">
        <v>8</v>
      </c>
      <c r="J10" s="2" t="s">
        <v>44</v>
      </c>
      <c r="K10" s="5">
        <v>0.6</v>
      </c>
      <c r="L10" s="5">
        <v>4.8</v>
      </c>
    </row>
    <row r="11" spans="1:12" x14ac:dyDescent="0.25">
      <c r="A11">
        <v>7</v>
      </c>
      <c r="B11" s="2" t="s">
        <v>41</v>
      </c>
      <c r="C11" s="2" t="s">
        <v>28</v>
      </c>
      <c r="D11" s="3" t="s">
        <v>29</v>
      </c>
      <c r="E11" s="4" t="s">
        <v>30</v>
      </c>
      <c r="F11" s="2" t="s">
        <v>9</v>
      </c>
      <c r="G11" s="12" t="s">
        <v>42</v>
      </c>
      <c r="H11" s="13" t="s">
        <v>43</v>
      </c>
      <c r="I11" s="14">
        <v>2</v>
      </c>
      <c r="J11" s="2" t="s">
        <v>44</v>
      </c>
      <c r="K11" s="5">
        <v>7.19</v>
      </c>
      <c r="L11" s="5">
        <v>14.38</v>
      </c>
    </row>
    <row r="12" spans="1:12" x14ac:dyDescent="0.25">
      <c r="A12">
        <v>8</v>
      </c>
      <c r="B12" s="2" t="s">
        <v>41</v>
      </c>
      <c r="C12" s="2" t="s">
        <v>31</v>
      </c>
      <c r="D12" s="3" t="s">
        <v>32</v>
      </c>
      <c r="E12" s="4" t="s">
        <v>33</v>
      </c>
      <c r="F12" s="2" t="s">
        <v>9</v>
      </c>
      <c r="G12" s="12" t="s">
        <v>42</v>
      </c>
      <c r="H12" s="13" t="s">
        <v>43</v>
      </c>
      <c r="I12" s="14">
        <v>1</v>
      </c>
      <c r="J12" s="2" t="s">
        <v>44</v>
      </c>
      <c r="K12" s="5">
        <v>18.73</v>
      </c>
      <c r="L12" s="5">
        <v>18.73</v>
      </c>
    </row>
    <row r="13" spans="1:12" x14ac:dyDescent="0.25">
      <c r="A13">
        <v>9</v>
      </c>
      <c r="B13" s="2" t="s">
        <v>41</v>
      </c>
      <c r="C13" s="2" t="s">
        <v>34</v>
      </c>
      <c r="D13" s="3" t="s">
        <v>35</v>
      </c>
      <c r="E13" s="4" t="s">
        <v>36</v>
      </c>
      <c r="F13" s="2" t="s">
        <v>9</v>
      </c>
      <c r="G13" s="12" t="s">
        <v>42</v>
      </c>
      <c r="H13" s="13" t="s">
        <v>43</v>
      </c>
      <c r="I13" s="14">
        <v>1</v>
      </c>
      <c r="J13" s="2" t="s">
        <v>44</v>
      </c>
      <c r="K13" s="5">
        <v>21.92</v>
      </c>
      <c r="L13" s="5">
        <v>21.92</v>
      </c>
    </row>
    <row r="14" spans="1:12" x14ac:dyDescent="0.25">
      <c r="L14" s="15">
        <f>SUM(L5:L13)</f>
        <v>395.75000000000006</v>
      </c>
    </row>
    <row r="16" spans="1:12" x14ac:dyDescent="0.25">
      <c r="B16" s="1" t="s">
        <v>7</v>
      </c>
    </row>
    <row r="17" spans="2:2" x14ac:dyDescent="0.25">
      <c r="B17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3"/>
    <dataValidation type="list" allowBlank="1" showInputMessage="1" showErrorMessage="1" sqref="B5:B13">
      <formula1>TypeResource</formula1>
    </dataValidation>
    <dataValidation type="decimal" allowBlank="1" showErrorMessage="1" errorTitle="Ошибка!" error="Значение должно быть числом" sqref="I5:I13 K5:K13">
      <formula1>0</formula1>
      <formula2>9999999999999</formula2>
    </dataValidation>
    <dataValidation type="list" allowBlank="1" showInputMessage="1" showErrorMessage="1" sqref="G5:G13">
      <formula1>ClassMater</formula1>
    </dataValidation>
    <dataValidation type="decimal" allowBlank="1" showInputMessage="1" showErrorMessage="1" sqref="L5:L13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2020-07-15T07:25:36Z</dcterms:modified>
</cp:coreProperties>
</file>